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0-2015 Закон КК от 06-11-2014 № 536\"/>
    </mc:Choice>
  </mc:AlternateContent>
  <bookViews>
    <workbookView xWindow="0" yWindow="0" windowWidth="28800" windowHeight="12435" tabRatio="318"/>
  </bookViews>
  <sheets>
    <sheet name="Субсидии" sheetId="11" r:id="rId1"/>
    <sheet name="TimeStamp" sheetId="13" r:id="rId2"/>
  </sheets>
  <definedNames>
    <definedName name="ReportNameYear">Субсидии!$A$6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Субсидии!$T$3</definedName>
    <definedName name="Year2Year3">Субсидии!$T$4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Субсидии!$A$1:$T$50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50" i="11" l="1"/>
  <c r="T49" i="11"/>
  <c r="T48" i="11"/>
  <c r="T47" i="11"/>
  <c r="T46" i="11"/>
  <c r="T45" i="11"/>
  <c r="T44" i="11"/>
  <c r="T43" i="11"/>
  <c r="T42" i="11"/>
  <c r="T41" i="11"/>
  <c r="T40" i="11"/>
  <c r="T39" i="11"/>
  <c r="T38" i="11"/>
  <c r="T37" i="11"/>
  <c r="T36" i="11"/>
  <c r="T35" i="11"/>
  <c r="T34" i="11"/>
  <c r="T33" i="11"/>
  <c r="T32" i="11"/>
  <c r="T31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A6" i="11"/>
  <c r="T11" i="11"/>
  <c r="T4" i="11"/>
  <c r="T3" i="11"/>
</calcChain>
</file>

<file path=xl/sharedStrings.xml><?xml version="1.0" encoding="utf-8"?>
<sst xmlns="http://schemas.openxmlformats.org/spreadsheetml/2006/main" count="176" uniqueCount="139">
  <si>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</si>
  <si>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</si>
  <si>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</si>
  <si>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</si>
  <si>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</si>
  <si>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</si>
  <si>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</si>
  <si>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</si>
  <si>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</si>
  <si>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</si>
  <si>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</si>
  <si>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</si>
  <si>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</si>
  <si>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</si>
  <si>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</si>
  <si>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ГРБС</t>
  </si>
  <si>
    <t>Всего</t>
  </si>
  <si>
    <t>Усть-Большерецкий муниципальный район</t>
  </si>
  <si>
    <t>Петропавловск-Камчатский городской округ</t>
  </si>
  <si>
    <t>Нераспределенные ассигнования</t>
  </si>
  <si>
    <t>Целевая статья</t>
  </si>
  <si>
    <t>№ п\п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</si>
  <si>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</si>
  <si>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</si>
  <si>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</si>
  <si>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</si>
  <si>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</si>
  <si>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</si>
  <si>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</si>
  <si>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</si>
  <si>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</si>
  <si>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</si>
  <si>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03 3 4006</t>
  </si>
  <si>
    <t>Министерство транспорта и дорожного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</si>
  <si>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</si>
  <si>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03 5 4006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</si>
  <si>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</si>
  <si>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</si>
  <si>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</si>
  <si>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</si>
  <si>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</si>
  <si>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</si>
  <si>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</si>
  <si>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</si>
  <si>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</si>
  <si>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</si>
  <si>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</si>
  <si>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</si>
  <si>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04 6 4007</t>
  </si>
  <si>
    <t>Министерство спорта и молодежной политики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</si>
  <si>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</si>
  <si>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</si>
  <si>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</si>
  <si>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</si>
  <si>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</si>
  <si>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</si>
  <si>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</si>
  <si>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</si>
  <si>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</si>
  <si>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</si>
  <si>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</si>
  <si>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</si>
  <si>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05 4 4006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</si>
  <si>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</si>
  <si>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</si>
  <si>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</si>
  <si>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</si>
  <si>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</si>
  <si>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</si>
  <si>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</si>
  <si>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Министерство культуры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</si>
  <si>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</si>
  <si>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</si>
  <si>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</si>
  <si>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11 2 4006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</si>
  <si>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</si>
  <si>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</si>
  <si>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</si>
  <si>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</si>
  <si>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</si>
  <si>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</si>
  <si>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</si>
  <si>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</si>
  <si>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</si>
  <si>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</si>
  <si>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</si>
  <si>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</si>
  <si>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</si>
  <si>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</si>
  <si>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</si>
  <si>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</si>
  <si>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16 5 4007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</si>
  <si>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</si>
  <si>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</si>
  <si>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</si>
  <si>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</si>
  <si>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</si>
  <si>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</si>
  <si>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</si>
  <si>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</si>
  <si>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</si>
  <si>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</si>
  <si>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</si>
  <si>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</si>
  <si>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</si>
  <si>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22 2 4006</t>
  </si>
  <si>
    <t>Пользователь</t>
  </si>
  <si>
    <t>Grosfeld</t>
  </si>
  <si>
    <t>Дата и время AOS</t>
  </si>
  <si>
    <t>2014-10-08T22:45:04</t>
  </si>
  <si>
    <t>Дата сессии</t>
  </si>
  <si>
    <t>09 10 2014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</si>
  <si>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</si>
  <si>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</si>
  <si>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</si>
  <si>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</si>
  <si>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</si>
  <si>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</si>
  <si>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</si>
  <si>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</si>
  <si>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</si>
  <si>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</si>
  <si>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</si>
  <si>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</si>
  <si>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</si>
  <si>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</si>
  <si>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</si>
  <si>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</si>
  <si>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</si>
  <si>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</si>
  <si>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</si>
  <si>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</si>
  <si>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</si>
  <si>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</si>
  <si>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</si>
  <si>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15-17,BudgetCycleTimeSpan</t>
  </si>
  <si>
    <t>102151,Бюджетная роспись по расходам,125557,Модель бюджета,ПроектЗак,BudgetModelId</t>
  </si>
  <si>
    <t>Приложение 13</t>
  </si>
  <si>
    <t>от 06.11.2014 № 536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</si>
</sst>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right"/>
    </xf>
    <xf numFmtId="49" fontId="10" fillId="2" borderId="3" xfId="0" applyNumberFormat="1" applyFont="1" applyFill="1" applyBorder="1" applyAlignment="1">
      <alignment horizontal="center" vertical="center" shrinkToFit="1"/>
    </xf>
    <xf numFmtId="0" fontId="10" fillId="0" borderId="0" xfId="0" applyFont="1" applyFill="1"/>
    <xf numFmtId="49" fontId="3" fillId="2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164" fontId="8" fillId="3" borderId="3" xfId="0" applyNumberFormat="1" applyFont="1" applyFill="1" applyBorder="1" applyAlignment="1">
      <alignment horizontal="right" vertical="center" shrinkToFit="1"/>
    </xf>
    <xf numFmtId="164" fontId="8" fillId="0" borderId="3" xfId="0" applyNumberFormat="1" applyFont="1" applyFill="1" applyBorder="1" applyAlignment="1">
      <alignment horizontal="right" vertical="center" shrinkToFi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64" fontId="6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/>
    <xf numFmtId="164" fontId="3" fillId="0" borderId="0" xfId="0" applyNumberFormat="1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wrapText="1"/>
    </xf>
    <xf numFmtId="49" fontId="10" fillId="2" borderId="5" xfId="0" applyNumberFormat="1" applyFont="1" applyFill="1" applyBorder="1" applyAlignment="1">
      <alignment horizontal="center" vertical="center" shrinkToFit="1"/>
    </xf>
    <xf numFmtId="49" fontId="3" fillId="2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right" vertical="center" shrinkToFit="1"/>
    </xf>
    <xf numFmtId="164" fontId="8" fillId="0" borderId="5" xfId="0" applyNumberFormat="1" applyFont="1" applyFill="1" applyBorder="1" applyAlignment="1">
      <alignment horizontal="right" vertical="center" shrinkToFit="1"/>
    </xf>
    <xf numFmtId="164" fontId="9" fillId="0" borderId="5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H208"/>
  <sheetViews>
    <sheetView tabSelected="1" view="pageBreakPreview" topLeftCell="F1" zoomScale="60" zoomScaleNormal="30" workbookViewId="0">
      <selection activeCell="A6" sqref="A6:T6"/>
    </sheetView>
  </sheetViews>
  <sheetFormatPr defaultRowHeight="15.75" x14ac:dyDescent="0.25"/>
  <cols>
    <col min="1" max="1" width="6.28515625" style="9" customWidth="1"/>
    <col min="2" max="2" width="43.7109375" style="1" customWidth="1"/>
    <col min="3" max="3" width="11.28515625" style="1" customWidth="1"/>
    <col min="4" max="4" width="17.85546875" style="1" customWidth="1"/>
    <col min="5" max="5" width="25.42578125" style="1" customWidth="1"/>
    <col min="6" max="6" width="23.5703125" style="1" customWidth="1"/>
    <col min="7" max="7" width="22.85546875" style="1" customWidth="1"/>
    <col min="8" max="8" width="24.140625" style="1" customWidth="1"/>
    <col min="9" max="9" width="22.85546875" style="1" customWidth="1"/>
    <col min="10" max="10" width="24.7109375" style="1" customWidth="1"/>
    <col min="11" max="11" width="23.85546875" style="1" customWidth="1"/>
    <col min="12" max="12" width="23.140625" style="1" customWidth="1"/>
    <col min="13" max="13" width="23.85546875" style="1" customWidth="1"/>
    <col min="14" max="14" width="23.5703125" style="1" customWidth="1"/>
    <col min="15" max="15" width="23.28515625" style="1" customWidth="1"/>
    <col min="16" max="16" width="23.5703125" style="1" customWidth="1"/>
    <col min="17" max="18" width="24.5703125" style="1" customWidth="1"/>
    <col min="19" max="19" width="27" style="1" customWidth="1"/>
    <col min="20" max="20" width="24.5703125" style="2" customWidth="1"/>
    <col min="21" max="16384" width="9.140625" style="1"/>
  </cols>
  <sheetData>
    <row r="1" spans="1:34" ht="23.25" x14ac:dyDescent="0.35">
      <c r="A1" s="10">
        <v>2015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4"/>
      <c r="R1" s="21"/>
      <c r="S1" s="21"/>
      <c r="T1" s="19" t="s">
        <v>137</v>
      </c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 ht="23.25" x14ac:dyDescent="0.35">
      <c r="A2" s="10">
        <v>2016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  <c r="N2" s="4"/>
      <c r="R2" s="21"/>
      <c r="S2" s="21"/>
      <c r="T2" s="19" t="s">
        <v>12</v>
      </c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1:34" ht="23.25" x14ac:dyDescent="0.35">
      <c r="A3" s="10">
        <v>2017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R3" s="21"/>
      <c r="S3" s="21"/>
      <c r="T3" s="19" t="str">
        <f>CONCATENATE("«О краевом бюджете на ",TableHeaderYear1," год ")</f>
        <v xml:space="preserve">«О краевом бюджете на 2015 год 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</row>
    <row r="4" spans="1:34" ht="23.25" x14ac:dyDescent="0.3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  <c r="N4" s="4"/>
      <c r="R4" s="21"/>
      <c r="S4" s="21"/>
      <c r="T4" s="19" t="str">
        <f>CONCATENATE("и на плановый период ",TableHeaderYear2," и ",TableHeaderYear3," годов»")</f>
        <v>и на плановый период 2016 и 2017 годов»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1:34" ht="23.2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R5" s="21"/>
      <c r="S5" s="21"/>
      <c r="T5" s="19" t="s">
        <v>138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</row>
    <row r="6" spans="1:34" ht="42" customHeight="1" x14ac:dyDescent="0.35">
      <c r="A6" s="54" t="str">
        <f>CONCATENATE("Распределение субсидий бюджетам муниципальных районов (городских округов), предоставляемых из краевого бюджета, на ",TableHeaderYear1," год ",)</f>
        <v xml:space="preserve">Распределение субсидий бюджетам муниципальных районов (городских округов), предоставляемых из краевого бюджета, на 2015 год 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4" ht="15.75" customHeight="1" x14ac:dyDescent="0.25">
      <c r="B7" s="5"/>
      <c r="C7" s="5"/>
      <c r="D7" s="5"/>
      <c r="E7" s="5"/>
      <c r="F7" s="5"/>
      <c r="G7" s="5"/>
      <c r="H7" s="5"/>
      <c r="I7" s="6"/>
      <c r="J7" s="5"/>
      <c r="K7" s="5"/>
      <c r="L7" s="5"/>
      <c r="M7" s="5"/>
      <c r="N7" s="7"/>
      <c r="T7" s="11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1:34" s="2" customFormat="1" ht="43.5" customHeight="1" x14ac:dyDescent="0.2">
      <c r="A8" s="50" t="s">
        <v>21</v>
      </c>
      <c r="B8" s="47" t="s">
        <v>14</v>
      </c>
      <c r="C8" s="47" t="s">
        <v>20</v>
      </c>
      <c r="D8" s="47" t="s">
        <v>15</v>
      </c>
      <c r="E8" s="48" t="s">
        <v>18</v>
      </c>
      <c r="F8" s="52" t="s">
        <v>0</v>
      </c>
      <c r="G8" s="49" t="s">
        <v>1</v>
      </c>
      <c r="H8" s="50" t="s">
        <v>17</v>
      </c>
      <c r="I8" s="58" t="s">
        <v>2</v>
      </c>
      <c r="J8" s="49" t="s">
        <v>3</v>
      </c>
      <c r="K8" s="49" t="s">
        <v>4</v>
      </c>
      <c r="L8" s="52" t="s">
        <v>5</v>
      </c>
      <c r="M8" s="52" t="s">
        <v>6</v>
      </c>
      <c r="N8" s="52" t="s">
        <v>11</v>
      </c>
      <c r="O8" s="52" t="s">
        <v>7</v>
      </c>
      <c r="P8" s="52" t="s">
        <v>8</v>
      </c>
      <c r="Q8" s="52" t="s">
        <v>9</v>
      </c>
      <c r="R8" s="52" t="s">
        <v>10</v>
      </c>
      <c r="S8" s="53" t="s">
        <v>19</v>
      </c>
      <c r="T8" s="55" t="s">
        <v>16</v>
      </c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</row>
    <row r="9" spans="1:34" s="2" customFormat="1" ht="23.25" customHeight="1" x14ac:dyDescent="0.2">
      <c r="A9" s="60"/>
      <c r="B9" s="48"/>
      <c r="C9" s="48"/>
      <c r="D9" s="48"/>
      <c r="E9" s="51"/>
      <c r="F9" s="53"/>
      <c r="G9" s="50"/>
      <c r="H9" s="60"/>
      <c r="I9" s="59"/>
      <c r="J9" s="50"/>
      <c r="K9" s="50"/>
      <c r="L9" s="53"/>
      <c r="M9" s="53"/>
      <c r="N9" s="53"/>
      <c r="O9" s="53"/>
      <c r="P9" s="53"/>
      <c r="Q9" s="53"/>
      <c r="R9" s="53"/>
      <c r="S9" s="57"/>
      <c r="T9" s="5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4" s="18" customFormat="1" ht="18.75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6">
        <v>20</v>
      </c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</row>
    <row r="11" spans="1:34" s="14" customFormat="1" ht="243.75" x14ac:dyDescent="0.3">
      <c r="A11" s="24">
        <v>1</v>
      </c>
      <c r="B11" s="23" t="s">
        <v>22</v>
      </c>
      <c r="C11" s="20" t="s">
        <v>23</v>
      </c>
      <c r="D11" s="22" t="s">
        <v>24</v>
      </c>
      <c r="E11" s="25"/>
      <c r="F11" s="25">
        <v>94840.8</v>
      </c>
      <c r="G11" s="25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7">
        <f>SUM(E11:S11)</f>
        <v>94840.8</v>
      </c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</row>
    <row r="12" spans="1:34" s="14" customFormat="1" ht="234.75" customHeight="1" x14ac:dyDescent="0.3">
      <c r="A12" s="24">
        <v>2</v>
      </c>
      <c r="B12" s="23" t="s">
        <v>22</v>
      </c>
      <c r="C12" s="20" t="s">
        <v>23</v>
      </c>
      <c r="D12" s="22" t="s">
        <v>25</v>
      </c>
      <c r="E12" s="25">
        <v>135522.51</v>
      </c>
      <c r="F12" s="25"/>
      <c r="G12" s="25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7">
        <f t="shared" ref="T12:T50" si="0">SUM(E12:S12)</f>
        <v>135522.51</v>
      </c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</row>
    <row r="13" spans="1:34" s="14" customFormat="1" ht="309.75" customHeight="1" x14ac:dyDescent="0.3">
      <c r="A13" s="24">
        <v>3</v>
      </c>
      <c r="B13" s="23" t="s">
        <v>26</v>
      </c>
      <c r="C13" s="20" t="s">
        <v>27</v>
      </c>
      <c r="D13" s="22" t="s">
        <v>28</v>
      </c>
      <c r="E13" s="25"/>
      <c r="F13" s="25"/>
      <c r="G13" s="25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>
        <v>199990.6</v>
      </c>
      <c r="T13" s="27">
        <f t="shared" si="0"/>
        <v>199990.6</v>
      </c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</row>
    <row r="14" spans="1:34" s="14" customFormat="1" ht="246" customHeight="1" x14ac:dyDescent="0.3">
      <c r="A14" s="24">
        <v>4</v>
      </c>
      <c r="B14" s="23" t="s">
        <v>29</v>
      </c>
      <c r="C14" s="20" t="s">
        <v>30</v>
      </c>
      <c r="D14" s="22" t="s">
        <v>24</v>
      </c>
      <c r="E14" s="25">
        <v>180000</v>
      </c>
      <c r="F14" s="25"/>
      <c r="G14" s="25"/>
      <c r="H14" s="25"/>
      <c r="I14" s="26"/>
      <c r="J14" s="26"/>
      <c r="K14" s="26"/>
      <c r="L14" s="26"/>
      <c r="M14" s="26">
        <v>20839.52</v>
      </c>
      <c r="N14" s="26"/>
      <c r="O14" s="26"/>
      <c r="P14" s="26"/>
      <c r="Q14" s="26"/>
      <c r="R14" s="26"/>
      <c r="S14" s="26"/>
      <c r="T14" s="27">
        <f t="shared" si="0"/>
        <v>200839.52</v>
      </c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s="14" customFormat="1" ht="263.25" customHeight="1" x14ac:dyDescent="0.3">
      <c r="A15" s="24">
        <v>5</v>
      </c>
      <c r="B15" s="23" t="s">
        <v>31</v>
      </c>
      <c r="C15" s="20" t="s">
        <v>32</v>
      </c>
      <c r="D15" s="22" t="s">
        <v>28</v>
      </c>
      <c r="E15" s="25"/>
      <c r="F15" s="25"/>
      <c r="G15" s="25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>
        <v>450</v>
      </c>
      <c r="T15" s="27">
        <f t="shared" si="0"/>
        <v>450</v>
      </c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 s="14" customFormat="1" ht="264" customHeight="1" x14ac:dyDescent="0.3">
      <c r="A16" s="24">
        <v>6</v>
      </c>
      <c r="B16" s="23" t="s">
        <v>31</v>
      </c>
      <c r="C16" s="20" t="s">
        <v>32</v>
      </c>
      <c r="D16" s="22" t="s">
        <v>33</v>
      </c>
      <c r="E16" s="25"/>
      <c r="F16" s="25"/>
      <c r="G16" s="25"/>
      <c r="H16" s="25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>
        <v>3565</v>
      </c>
      <c r="T16" s="27">
        <f t="shared" si="0"/>
        <v>3565</v>
      </c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7" spans="1:34" s="14" customFormat="1" ht="321" customHeight="1" x14ac:dyDescent="0.3">
      <c r="A17" s="24">
        <v>7</v>
      </c>
      <c r="B17" s="23" t="s">
        <v>34</v>
      </c>
      <c r="C17" s="20" t="s">
        <v>35</v>
      </c>
      <c r="D17" s="22" t="s">
        <v>36</v>
      </c>
      <c r="E17" s="25"/>
      <c r="F17" s="25"/>
      <c r="G17" s="25"/>
      <c r="H17" s="25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>
        <v>2000</v>
      </c>
      <c r="T17" s="27">
        <f t="shared" si="0"/>
        <v>2000</v>
      </c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</row>
    <row r="18" spans="1:34" s="14" customFormat="1" ht="310.5" customHeight="1" x14ac:dyDescent="0.3">
      <c r="A18" s="24">
        <v>8</v>
      </c>
      <c r="B18" s="23" t="s">
        <v>37</v>
      </c>
      <c r="C18" s="20" t="s">
        <v>38</v>
      </c>
      <c r="D18" s="22" t="s">
        <v>24</v>
      </c>
      <c r="E18" s="25"/>
      <c r="F18" s="25"/>
      <c r="G18" s="25"/>
      <c r="H18" s="25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>
        <v>55440.45</v>
      </c>
      <c r="T18" s="27">
        <f t="shared" si="0"/>
        <v>55440.45</v>
      </c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</row>
    <row r="19" spans="1:34" s="14" customFormat="1" ht="243.75" x14ac:dyDescent="0.3">
      <c r="A19" s="24">
        <v>9</v>
      </c>
      <c r="B19" s="23" t="s">
        <v>39</v>
      </c>
      <c r="C19" s="20" t="s">
        <v>40</v>
      </c>
      <c r="D19" s="22" t="s">
        <v>24</v>
      </c>
      <c r="E19" s="25">
        <v>191939.14</v>
      </c>
      <c r="F19" s="25"/>
      <c r="G19" s="25"/>
      <c r="H19" s="25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7">
        <f t="shared" si="0"/>
        <v>191939.14</v>
      </c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</row>
    <row r="20" spans="1:34" s="14" customFormat="1" ht="270" customHeight="1" x14ac:dyDescent="0.3">
      <c r="A20" s="24">
        <v>10</v>
      </c>
      <c r="B20" s="23" t="s">
        <v>41</v>
      </c>
      <c r="C20" s="20" t="s">
        <v>42</v>
      </c>
      <c r="D20" s="22" t="s">
        <v>24</v>
      </c>
      <c r="E20" s="25">
        <v>63838</v>
      </c>
      <c r="F20" s="25"/>
      <c r="G20" s="25">
        <v>17183</v>
      </c>
      <c r="H20" s="25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7">
        <f t="shared" si="0"/>
        <v>81021</v>
      </c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</row>
    <row r="21" spans="1:34" s="14" customFormat="1" ht="263.25" customHeight="1" x14ac:dyDescent="0.3">
      <c r="A21" s="24">
        <v>11</v>
      </c>
      <c r="B21" s="23" t="s">
        <v>43</v>
      </c>
      <c r="C21" s="20" t="s">
        <v>44</v>
      </c>
      <c r="D21" s="22" t="s">
        <v>24</v>
      </c>
      <c r="E21" s="25"/>
      <c r="F21" s="25"/>
      <c r="G21" s="25"/>
      <c r="H21" s="25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>
        <v>540000</v>
      </c>
      <c r="T21" s="27">
        <f t="shared" si="0"/>
        <v>540000</v>
      </c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</row>
    <row r="22" spans="1:34" s="14" customFormat="1" ht="352.5" customHeight="1" x14ac:dyDescent="0.3">
      <c r="A22" s="24">
        <v>12</v>
      </c>
      <c r="B22" s="23" t="s">
        <v>45</v>
      </c>
      <c r="C22" s="20" t="s">
        <v>46</v>
      </c>
      <c r="D22" s="22" t="s">
        <v>24</v>
      </c>
      <c r="E22" s="25"/>
      <c r="F22" s="25"/>
      <c r="G22" s="25"/>
      <c r="H22" s="25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>
        <v>46570</v>
      </c>
      <c r="T22" s="27">
        <f t="shared" si="0"/>
        <v>46570</v>
      </c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</row>
    <row r="23" spans="1:34" s="14" customFormat="1" ht="247.5" customHeight="1" x14ac:dyDescent="0.3">
      <c r="A23" s="24">
        <v>13</v>
      </c>
      <c r="B23" s="23" t="s">
        <v>47</v>
      </c>
      <c r="C23" s="20" t="s">
        <v>48</v>
      </c>
      <c r="D23" s="22" t="s">
        <v>49</v>
      </c>
      <c r="E23" s="25"/>
      <c r="F23" s="25"/>
      <c r="G23" s="25"/>
      <c r="H23" s="25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>
        <v>40000</v>
      </c>
      <c r="T23" s="27">
        <f t="shared" si="0"/>
        <v>40000</v>
      </c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</row>
    <row r="24" spans="1:34" s="14" customFormat="1" ht="375.75" customHeight="1" x14ac:dyDescent="0.3">
      <c r="A24" s="24">
        <v>14</v>
      </c>
      <c r="B24" s="23" t="s">
        <v>50</v>
      </c>
      <c r="C24" s="20" t="s">
        <v>51</v>
      </c>
      <c r="D24" s="22" t="s">
        <v>52</v>
      </c>
      <c r="E24" s="25"/>
      <c r="F24" s="25"/>
      <c r="G24" s="25"/>
      <c r="H24" s="25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>
        <v>411095.64</v>
      </c>
      <c r="T24" s="27">
        <f t="shared" si="0"/>
        <v>411095.64</v>
      </c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</row>
    <row r="25" spans="1:34" s="14" customFormat="1" ht="337.5" x14ac:dyDescent="0.3">
      <c r="A25" s="24">
        <v>15</v>
      </c>
      <c r="B25" s="23" t="s">
        <v>53</v>
      </c>
      <c r="C25" s="20" t="s">
        <v>54</v>
      </c>
      <c r="D25" s="22" t="s">
        <v>52</v>
      </c>
      <c r="E25" s="25"/>
      <c r="F25" s="25"/>
      <c r="G25" s="25"/>
      <c r="H25" s="25"/>
      <c r="I25" s="26"/>
      <c r="J25" s="26"/>
      <c r="K25" s="26"/>
      <c r="L25" s="26"/>
      <c r="M25" s="26"/>
      <c r="N25" s="26">
        <v>42038.04</v>
      </c>
      <c r="O25" s="26"/>
      <c r="P25" s="26"/>
      <c r="Q25" s="26"/>
      <c r="R25" s="26"/>
      <c r="S25" s="26"/>
      <c r="T25" s="27">
        <f t="shared" si="0"/>
        <v>42038.04</v>
      </c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</row>
    <row r="26" spans="1:34" s="14" customFormat="1" ht="357.75" customHeight="1" x14ac:dyDescent="0.3">
      <c r="A26" s="24">
        <v>16</v>
      </c>
      <c r="B26" s="23" t="s">
        <v>55</v>
      </c>
      <c r="C26" s="20" t="s">
        <v>56</v>
      </c>
      <c r="D26" s="22" t="s">
        <v>52</v>
      </c>
      <c r="E26" s="25"/>
      <c r="F26" s="25"/>
      <c r="G26" s="25"/>
      <c r="H26" s="25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>
        <v>2000</v>
      </c>
      <c r="T26" s="27">
        <f t="shared" si="0"/>
        <v>2000</v>
      </c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</row>
    <row r="27" spans="1:34" s="14" customFormat="1" ht="300" x14ac:dyDescent="0.3">
      <c r="A27" s="24">
        <v>17</v>
      </c>
      <c r="B27" s="23" t="s">
        <v>57</v>
      </c>
      <c r="C27" s="20" t="s">
        <v>58</v>
      </c>
      <c r="D27" s="22" t="s">
        <v>52</v>
      </c>
      <c r="E27" s="25">
        <v>195275.14</v>
      </c>
      <c r="F27" s="25"/>
      <c r="G27" s="25"/>
      <c r="H27" s="25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7">
        <f t="shared" si="0"/>
        <v>195275.14</v>
      </c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</row>
    <row r="28" spans="1:34" s="14" customFormat="1" ht="386.25" customHeight="1" x14ac:dyDescent="0.3">
      <c r="A28" s="24">
        <v>18</v>
      </c>
      <c r="B28" s="23" t="s">
        <v>59</v>
      </c>
      <c r="C28" s="20" t="s">
        <v>60</v>
      </c>
      <c r="D28" s="22" t="s">
        <v>52</v>
      </c>
      <c r="E28" s="25"/>
      <c r="F28" s="25"/>
      <c r="G28" s="25"/>
      <c r="H28" s="25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>
        <v>81282.240000000005</v>
      </c>
      <c r="T28" s="27">
        <f t="shared" si="0"/>
        <v>81282.240000000005</v>
      </c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 s="14" customFormat="1" ht="393.75" x14ac:dyDescent="0.3">
      <c r="A29" s="24">
        <v>19</v>
      </c>
      <c r="B29" s="23" t="s">
        <v>59</v>
      </c>
      <c r="C29" s="20" t="s">
        <v>60</v>
      </c>
      <c r="D29" s="22" t="s">
        <v>33</v>
      </c>
      <c r="E29" s="25"/>
      <c r="F29" s="25"/>
      <c r="G29" s="25"/>
      <c r="H29" s="25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>
        <v>264062.86</v>
      </c>
      <c r="T29" s="27">
        <f t="shared" si="0"/>
        <v>264062.86</v>
      </c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s="14" customFormat="1" ht="375" x14ac:dyDescent="0.3">
      <c r="A30" s="24">
        <v>20</v>
      </c>
      <c r="B30" s="23" t="s">
        <v>61</v>
      </c>
      <c r="C30" s="20" t="s">
        <v>62</v>
      </c>
      <c r="D30" s="22" t="s">
        <v>52</v>
      </c>
      <c r="E30" s="25"/>
      <c r="F30" s="25"/>
      <c r="G30" s="25"/>
      <c r="H30" s="25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>
        <v>13174.26</v>
      </c>
      <c r="T30" s="27">
        <f t="shared" si="0"/>
        <v>13174.26</v>
      </c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</row>
    <row r="31" spans="1:34" s="14" customFormat="1" ht="300" x14ac:dyDescent="0.3">
      <c r="A31" s="24">
        <v>21</v>
      </c>
      <c r="B31" s="23" t="s">
        <v>63</v>
      </c>
      <c r="C31" s="20" t="s">
        <v>64</v>
      </c>
      <c r="D31" s="22" t="s">
        <v>65</v>
      </c>
      <c r="E31" s="25"/>
      <c r="F31" s="25"/>
      <c r="G31" s="25"/>
      <c r="H31" s="25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>
        <v>5000</v>
      </c>
      <c r="T31" s="27">
        <f t="shared" si="0"/>
        <v>5000</v>
      </c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</row>
    <row r="32" spans="1:34" s="14" customFormat="1" ht="243.75" x14ac:dyDescent="0.3">
      <c r="A32" s="24">
        <v>22</v>
      </c>
      <c r="B32" s="23" t="s">
        <v>66</v>
      </c>
      <c r="C32" s="20" t="s">
        <v>67</v>
      </c>
      <c r="D32" s="22" t="s">
        <v>24</v>
      </c>
      <c r="E32" s="25"/>
      <c r="F32" s="25"/>
      <c r="G32" s="25"/>
      <c r="H32" s="25"/>
      <c r="I32" s="26"/>
      <c r="J32" s="26"/>
      <c r="K32" s="26"/>
      <c r="L32" s="26">
        <v>4169</v>
      </c>
      <c r="M32" s="26"/>
      <c r="N32" s="26"/>
      <c r="O32" s="26"/>
      <c r="P32" s="26"/>
      <c r="Q32" s="26"/>
      <c r="R32" s="26"/>
      <c r="S32" s="26"/>
      <c r="T32" s="27">
        <f t="shared" si="0"/>
        <v>4169</v>
      </c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</row>
    <row r="33" spans="1:34" s="14" customFormat="1" ht="262.5" x14ac:dyDescent="0.3">
      <c r="A33" s="24">
        <v>23</v>
      </c>
      <c r="B33" s="23" t="s">
        <v>68</v>
      </c>
      <c r="C33" s="20" t="s">
        <v>69</v>
      </c>
      <c r="D33" s="22" t="s">
        <v>70</v>
      </c>
      <c r="E33" s="25"/>
      <c r="F33" s="25"/>
      <c r="G33" s="25"/>
      <c r="H33" s="25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>
        <v>5459.8</v>
      </c>
      <c r="T33" s="27">
        <f t="shared" si="0"/>
        <v>5459.8</v>
      </c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</row>
    <row r="34" spans="1:34" s="14" customFormat="1" ht="321" customHeight="1" x14ac:dyDescent="0.3">
      <c r="A34" s="24">
        <v>24</v>
      </c>
      <c r="B34" s="23" t="s">
        <v>71</v>
      </c>
      <c r="C34" s="20" t="s">
        <v>72</v>
      </c>
      <c r="D34" s="22" t="s">
        <v>49</v>
      </c>
      <c r="E34" s="25"/>
      <c r="F34" s="25"/>
      <c r="G34" s="25"/>
      <c r="H34" s="25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>
        <v>2445</v>
      </c>
      <c r="T34" s="27">
        <f t="shared" si="0"/>
        <v>2445</v>
      </c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</row>
    <row r="35" spans="1:34" s="14" customFormat="1" ht="318.75" x14ac:dyDescent="0.3">
      <c r="A35" s="24">
        <v>25</v>
      </c>
      <c r="B35" s="23" t="s">
        <v>73</v>
      </c>
      <c r="C35" s="20" t="s">
        <v>74</v>
      </c>
      <c r="D35" s="22" t="s">
        <v>49</v>
      </c>
      <c r="E35" s="25"/>
      <c r="F35" s="25"/>
      <c r="G35" s="25"/>
      <c r="H35" s="25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>
        <v>500</v>
      </c>
      <c r="T35" s="27">
        <f t="shared" si="0"/>
        <v>500</v>
      </c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</row>
    <row r="36" spans="1:34" s="14" customFormat="1" ht="262.5" x14ac:dyDescent="0.3">
      <c r="A36" s="24">
        <v>26</v>
      </c>
      <c r="B36" s="23" t="s">
        <v>75</v>
      </c>
      <c r="C36" s="20" t="s">
        <v>76</v>
      </c>
      <c r="D36" s="22" t="s">
        <v>49</v>
      </c>
      <c r="E36" s="25"/>
      <c r="F36" s="25"/>
      <c r="G36" s="25"/>
      <c r="H36" s="25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>
        <v>62370</v>
      </c>
      <c r="T36" s="27">
        <f t="shared" si="0"/>
        <v>62370</v>
      </c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</row>
    <row r="37" spans="1:34" s="14" customFormat="1" ht="318.75" x14ac:dyDescent="0.3">
      <c r="A37" s="24">
        <v>27</v>
      </c>
      <c r="B37" s="23" t="s">
        <v>77</v>
      </c>
      <c r="C37" s="20" t="s">
        <v>78</v>
      </c>
      <c r="D37" s="22" t="s">
        <v>28</v>
      </c>
      <c r="E37" s="25"/>
      <c r="F37" s="25"/>
      <c r="G37" s="25"/>
      <c r="H37" s="25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>
        <v>59372.55</v>
      </c>
      <c r="T37" s="27">
        <f t="shared" si="0"/>
        <v>59372.55</v>
      </c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 s="14" customFormat="1" ht="318.75" x14ac:dyDescent="0.3">
      <c r="A38" s="24">
        <v>28</v>
      </c>
      <c r="B38" s="23" t="s">
        <v>79</v>
      </c>
      <c r="C38" s="20" t="s">
        <v>80</v>
      </c>
      <c r="D38" s="22" t="s">
        <v>81</v>
      </c>
      <c r="E38" s="25"/>
      <c r="F38" s="25"/>
      <c r="G38" s="25"/>
      <c r="H38" s="25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>
        <v>4500</v>
      </c>
      <c r="T38" s="27">
        <f t="shared" si="0"/>
        <v>4500</v>
      </c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 s="14" customFormat="1" ht="281.25" x14ac:dyDescent="0.3">
      <c r="A39" s="24">
        <v>29</v>
      </c>
      <c r="B39" s="23" t="s">
        <v>82</v>
      </c>
      <c r="C39" s="20" t="s">
        <v>83</v>
      </c>
      <c r="D39" s="22" t="s">
        <v>84</v>
      </c>
      <c r="E39" s="25"/>
      <c r="F39" s="25"/>
      <c r="G39" s="25"/>
      <c r="H39" s="25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>
        <v>6000</v>
      </c>
      <c r="T39" s="27">
        <f t="shared" si="0"/>
        <v>6000</v>
      </c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 s="14" customFormat="1" ht="206.25" x14ac:dyDescent="0.3">
      <c r="A40" s="24">
        <v>30</v>
      </c>
      <c r="B40" s="23" t="s">
        <v>85</v>
      </c>
      <c r="C40" s="20" t="s">
        <v>86</v>
      </c>
      <c r="D40" s="22" t="s">
        <v>33</v>
      </c>
      <c r="E40" s="25">
        <v>273784.73100000003</v>
      </c>
      <c r="F40" s="25"/>
      <c r="G40" s="25"/>
      <c r="H40" s="25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7">
        <f t="shared" si="0"/>
        <v>273784.73100000003</v>
      </c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s="14" customFormat="1" ht="318.75" x14ac:dyDescent="0.3">
      <c r="A41" s="24">
        <v>31</v>
      </c>
      <c r="B41" s="23" t="s">
        <v>87</v>
      </c>
      <c r="C41" s="20" t="s">
        <v>88</v>
      </c>
      <c r="D41" s="22" t="s">
        <v>89</v>
      </c>
      <c r="E41" s="25"/>
      <c r="F41" s="25"/>
      <c r="G41" s="25"/>
      <c r="H41" s="25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>
        <v>40000</v>
      </c>
      <c r="T41" s="27">
        <f t="shared" si="0"/>
        <v>40000</v>
      </c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 s="14" customFormat="1" ht="281.25" x14ac:dyDescent="0.3">
      <c r="A42" s="24">
        <v>32</v>
      </c>
      <c r="B42" s="23" t="s">
        <v>90</v>
      </c>
      <c r="C42" s="20" t="s">
        <v>91</v>
      </c>
      <c r="D42" s="22" t="s">
        <v>89</v>
      </c>
      <c r="E42" s="25"/>
      <c r="F42" s="25"/>
      <c r="G42" s="25"/>
      <c r="H42" s="25"/>
      <c r="I42" s="26"/>
      <c r="J42" s="26"/>
      <c r="K42" s="26"/>
      <c r="L42" s="26"/>
      <c r="M42" s="26"/>
      <c r="N42" s="26"/>
      <c r="O42" s="26"/>
      <c r="P42" s="26"/>
      <c r="Q42" s="26">
        <v>22129.35</v>
      </c>
      <c r="R42" s="26"/>
      <c r="S42" s="26"/>
      <c r="T42" s="27">
        <f t="shared" si="0"/>
        <v>22129.35</v>
      </c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4" s="14" customFormat="1" ht="356.25" x14ac:dyDescent="0.3">
      <c r="A43" s="24">
        <v>33</v>
      </c>
      <c r="B43" s="23" t="s">
        <v>92</v>
      </c>
      <c r="C43" s="20" t="s">
        <v>93</v>
      </c>
      <c r="D43" s="22" t="s">
        <v>36</v>
      </c>
      <c r="E43" s="25"/>
      <c r="F43" s="25"/>
      <c r="G43" s="25"/>
      <c r="H43" s="25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>
        <v>3400</v>
      </c>
      <c r="T43" s="27">
        <f t="shared" si="0"/>
        <v>3400</v>
      </c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4" s="14" customFormat="1" ht="375" x14ac:dyDescent="0.3">
      <c r="A44" s="24">
        <v>34</v>
      </c>
      <c r="B44" s="23" t="s">
        <v>94</v>
      </c>
      <c r="C44" s="20" t="s">
        <v>95</v>
      </c>
      <c r="D44" s="22" t="s">
        <v>70</v>
      </c>
      <c r="E44" s="25"/>
      <c r="F44" s="25"/>
      <c r="G44" s="25"/>
      <c r="H44" s="25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>
        <v>1660</v>
      </c>
      <c r="T44" s="27">
        <f t="shared" si="0"/>
        <v>1660</v>
      </c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</row>
    <row r="45" spans="1:34" s="14" customFormat="1" ht="375" x14ac:dyDescent="0.3">
      <c r="A45" s="24">
        <v>35</v>
      </c>
      <c r="B45" s="23" t="s">
        <v>94</v>
      </c>
      <c r="C45" s="20" t="s">
        <v>95</v>
      </c>
      <c r="D45" s="22" t="s">
        <v>96</v>
      </c>
      <c r="E45" s="25"/>
      <c r="F45" s="25"/>
      <c r="G45" s="25"/>
      <c r="H45" s="25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>
        <v>215</v>
      </c>
      <c r="T45" s="27">
        <f t="shared" si="0"/>
        <v>215</v>
      </c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</row>
    <row r="46" spans="1:34" s="14" customFormat="1" ht="318.75" x14ac:dyDescent="0.3">
      <c r="A46" s="24">
        <v>36</v>
      </c>
      <c r="B46" s="23" t="s">
        <v>97</v>
      </c>
      <c r="C46" s="20" t="s">
        <v>98</v>
      </c>
      <c r="D46" s="22" t="s">
        <v>24</v>
      </c>
      <c r="E46" s="25"/>
      <c r="F46" s="25"/>
      <c r="G46" s="25"/>
      <c r="H46" s="25"/>
      <c r="I46" s="26"/>
      <c r="J46" s="26"/>
      <c r="K46" s="26"/>
      <c r="L46" s="26"/>
      <c r="M46" s="26"/>
      <c r="N46" s="26"/>
      <c r="O46" s="26"/>
      <c r="P46" s="26"/>
      <c r="Q46" s="26">
        <v>4365.1499999999996</v>
      </c>
      <c r="R46" s="26"/>
      <c r="S46" s="26"/>
      <c r="T46" s="27">
        <f t="shared" si="0"/>
        <v>4365.1499999999996</v>
      </c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</row>
    <row r="47" spans="1:34" s="14" customFormat="1" ht="318.75" x14ac:dyDescent="0.3">
      <c r="A47" s="24">
        <v>37</v>
      </c>
      <c r="B47" s="23" t="s">
        <v>99</v>
      </c>
      <c r="C47" s="20" t="s">
        <v>100</v>
      </c>
      <c r="D47" s="22" t="s">
        <v>101</v>
      </c>
      <c r="E47" s="25">
        <v>854937.3</v>
      </c>
      <c r="F47" s="25">
        <v>653724.19999999995</v>
      </c>
      <c r="G47" s="25">
        <v>211608.9</v>
      </c>
      <c r="H47" s="25">
        <v>153447.1</v>
      </c>
      <c r="I47" s="26">
        <v>63406.2</v>
      </c>
      <c r="J47" s="26">
        <v>197039.1</v>
      </c>
      <c r="K47" s="26">
        <v>147801.4</v>
      </c>
      <c r="L47" s="26">
        <v>51111.7</v>
      </c>
      <c r="M47" s="26">
        <v>261563.5</v>
      </c>
      <c r="N47" s="26">
        <v>69835.100000000006</v>
      </c>
      <c r="O47" s="26">
        <v>134662.70000000001</v>
      </c>
      <c r="P47" s="26">
        <v>148002.5</v>
      </c>
      <c r="Q47" s="26">
        <v>97900.800000000003</v>
      </c>
      <c r="R47" s="26">
        <v>145582.39999999999</v>
      </c>
      <c r="S47" s="26"/>
      <c r="T47" s="27">
        <f t="shared" si="0"/>
        <v>3190622.9</v>
      </c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</row>
    <row r="48" spans="1:34" s="14" customFormat="1" ht="300" x14ac:dyDescent="0.3">
      <c r="A48" s="24">
        <v>38</v>
      </c>
      <c r="B48" s="23" t="s">
        <v>102</v>
      </c>
      <c r="C48" s="20" t="s">
        <v>103</v>
      </c>
      <c r="D48" s="22" t="s">
        <v>24</v>
      </c>
      <c r="E48" s="25"/>
      <c r="F48" s="25"/>
      <c r="G48" s="25"/>
      <c r="H48" s="25"/>
      <c r="I48" s="26"/>
      <c r="J48" s="26"/>
      <c r="K48" s="26"/>
      <c r="L48" s="26"/>
      <c r="M48" s="26"/>
      <c r="N48" s="26"/>
      <c r="O48" s="26">
        <v>55000</v>
      </c>
      <c r="P48" s="26"/>
      <c r="Q48" s="26">
        <v>55000</v>
      </c>
      <c r="R48" s="26">
        <v>60000</v>
      </c>
      <c r="S48" s="26">
        <v>10000</v>
      </c>
      <c r="T48" s="27">
        <f t="shared" si="0"/>
        <v>180000</v>
      </c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4" s="14" customFormat="1" ht="243.75" x14ac:dyDescent="0.3">
      <c r="A49" s="34">
        <v>39</v>
      </c>
      <c r="B49" s="35" t="s">
        <v>104</v>
      </c>
      <c r="C49" s="36" t="s">
        <v>105</v>
      </c>
      <c r="D49" s="37" t="s">
        <v>28</v>
      </c>
      <c r="E49" s="38"/>
      <c r="F49" s="38"/>
      <c r="G49" s="38"/>
      <c r="H49" s="38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>
        <v>200</v>
      </c>
      <c r="T49" s="40">
        <f t="shared" si="0"/>
        <v>200</v>
      </c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4" s="14" customFormat="1" ht="22.5" x14ac:dyDescent="0.3">
      <c r="A50" s="41"/>
      <c r="B50" s="42" t="s">
        <v>16</v>
      </c>
      <c r="C50" s="43"/>
      <c r="D50" s="44"/>
      <c r="E50" s="45">
        <v>1895296.821</v>
      </c>
      <c r="F50" s="45">
        <v>748565</v>
      </c>
      <c r="G50" s="45">
        <v>228791.9</v>
      </c>
      <c r="H50" s="45">
        <v>153447.1</v>
      </c>
      <c r="I50" s="45">
        <v>63406.2</v>
      </c>
      <c r="J50" s="45">
        <v>197039.1</v>
      </c>
      <c r="K50" s="45">
        <v>147801.4</v>
      </c>
      <c r="L50" s="45">
        <v>55280.7</v>
      </c>
      <c r="M50" s="45">
        <v>282403.02</v>
      </c>
      <c r="N50" s="45">
        <v>111873.14</v>
      </c>
      <c r="O50" s="45">
        <v>189662.7</v>
      </c>
      <c r="P50" s="45">
        <v>148002.5</v>
      </c>
      <c r="Q50" s="45">
        <v>179395.3</v>
      </c>
      <c r="R50" s="45">
        <v>205582.4</v>
      </c>
      <c r="S50" s="45">
        <v>1860753.4</v>
      </c>
      <c r="T50" s="46">
        <f t="shared" si="0"/>
        <v>6467300.6809999999</v>
      </c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</row>
    <row r="51" spans="1:34" s="14" customFormat="1" x14ac:dyDescent="0.25">
      <c r="A51" s="13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9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</row>
    <row r="52" spans="1:34" x14ac:dyDescent="0.25">
      <c r="B52" s="3"/>
      <c r="C52" s="3"/>
      <c r="D52" s="3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1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spans="1:34" x14ac:dyDescent="0.25">
      <c r="B53" s="3"/>
      <c r="C53" s="3"/>
      <c r="D53" s="3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1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spans="1:34" x14ac:dyDescent="0.25">
      <c r="B54" s="3"/>
      <c r="C54" s="3"/>
      <c r="D54" s="3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1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spans="1:34" x14ac:dyDescent="0.25">
      <c r="B55" s="3"/>
      <c r="C55" s="3"/>
      <c r="D55" s="3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1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spans="1:34" x14ac:dyDescent="0.25">
      <c r="B56" s="3"/>
      <c r="C56" s="3"/>
      <c r="D56" s="3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1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spans="1:34" x14ac:dyDescent="0.25">
      <c r="B57" s="3"/>
      <c r="C57" s="3"/>
      <c r="D57" s="3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1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spans="1:34" x14ac:dyDescent="0.25">
      <c r="B58" s="3"/>
      <c r="C58" s="3"/>
      <c r="D58" s="3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1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spans="1:34" x14ac:dyDescent="0.25">
      <c r="B59" s="3"/>
      <c r="C59" s="3"/>
      <c r="D59" s="3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1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spans="1:34" x14ac:dyDescent="0.25">
      <c r="B60" s="3"/>
      <c r="C60" s="3"/>
      <c r="D60" s="3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1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spans="1:34" x14ac:dyDescent="0.25">
      <c r="B61" s="3"/>
      <c r="C61" s="3"/>
      <c r="D61" s="3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1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spans="1:34" x14ac:dyDescent="0.25">
      <c r="B62" s="3"/>
      <c r="C62" s="3"/>
      <c r="D62" s="3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1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spans="1:34" x14ac:dyDescent="0.25">
      <c r="B63" s="3"/>
      <c r="C63" s="3"/>
      <c r="D63" s="3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1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spans="1:34" x14ac:dyDescent="0.25">
      <c r="B64" s="3"/>
      <c r="C64" s="3"/>
      <c r="D64" s="3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1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spans="2:34" x14ac:dyDescent="0.25">
      <c r="B65" s="3"/>
      <c r="C65" s="3"/>
      <c r="D65" s="3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1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spans="2:34" x14ac:dyDescent="0.25">
      <c r="B66" s="3"/>
      <c r="C66" s="3"/>
      <c r="D66" s="3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1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spans="2:34" x14ac:dyDescent="0.25">
      <c r="B67" s="3"/>
      <c r="C67" s="3"/>
      <c r="D67" s="3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1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spans="2:34" x14ac:dyDescent="0.25">
      <c r="B68" s="3"/>
      <c r="C68" s="3"/>
      <c r="D68" s="3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1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spans="2:34" x14ac:dyDescent="0.25">
      <c r="B69" s="3"/>
      <c r="C69" s="3"/>
      <c r="D69" s="3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1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spans="2:34" x14ac:dyDescent="0.25">
      <c r="B70" s="3"/>
      <c r="C70" s="3"/>
      <c r="D70" s="3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spans="2:34" x14ac:dyDescent="0.25">
      <c r="B71" s="3"/>
      <c r="C71" s="3"/>
      <c r="D71" s="3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spans="2:34" x14ac:dyDescent="0.25">
      <c r="B72" s="3"/>
      <c r="C72" s="3"/>
      <c r="D72" s="3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1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spans="2:34" x14ac:dyDescent="0.25">
      <c r="B73" s="3"/>
      <c r="C73" s="3"/>
      <c r="D73" s="3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1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spans="2:34" x14ac:dyDescent="0.25">
      <c r="B74" s="3"/>
      <c r="C74" s="3"/>
      <c r="D74" s="3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1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spans="2:34" x14ac:dyDescent="0.25">
      <c r="B75" s="3"/>
      <c r="C75" s="3"/>
      <c r="D75" s="3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1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spans="2:34" x14ac:dyDescent="0.25">
      <c r="B76" s="3"/>
      <c r="C76" s="3"/>
      <c r="D76" s="3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1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spans="2:34" x14ac:dyDescent="0.25">
      <c r="B77" s="3"/>
      <c r="C77" s="3"/>
      <c r="D77" s="3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1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spans="2:34" x14ac:dyDescent="0.25">
      <c r="B78" s="3"/>
      <c r="C78" s="3"/>
      <c r="D78" s="3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1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spans="2:34" x14ac:dyDescent="0.25">
      <c r="B79" s="3"/>
      <c r="C79" s="3"/>
      <c r="D79" s="3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1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spans="2:34" x14ac:dyDescent="0.25">
      <c r="B80" s="3"/>
      <c r="C80" s="3"/>
      <c r="D80" s="3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1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2:34" x14ac:dyDescent="0.25">
      <c r="B81" s="3"/>
      <c r="C81" s="3"/>
      <c r="D81" s="3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1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2:34" x14ac:dyDescent="0.25">
      <c r="B82" s="3"/>
      <c r="C82" s="3"/>
      <c r="D82" s="3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1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2:34" x14ac:dyDescent="0.25">
      <c r="B83" s="3"/>
      <c r="C83" s="3"/>
      <c r="D83" s="3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1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spans="2:34" x14ac:dyDescent="0.25">
      <c r="B84" s="3"/>
      <c r="C84" s="3"/>
      <c r="D84" s="3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1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spans="2:34" x14ac:dyDescent="0.25">
      <c r="B85" s="3"/>
      <c r="C85" s="3"/>
      <c r="D85" s="3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1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spans="2:34" x14ac:dyDescent="0.25">
      <c r="B86" s="3"/>
      <c r="C86" s="3"/>
      <c r="D86" s="3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1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spans="2:34" x14ac:dyDescent="0.25">
      <c r="B87" s="3"/>
      <c r="C87" s="3"/>
      <c r="D87" s="3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1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spans="2:34" x14ac:dyDescent="0.25">
      <c r="B88" s="3"/>
      <c r="C88" s="3"/>
      <c r="D88" s="3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1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spans="2:34" x14ac:dyDescent="0.25">
      <c r="B89" s="3"/>
      <c r="C89" s="3"/>
      <c r="D89" s="3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1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spans="2:34" x14ac:dyDescent="0.25">
      <c r="B90" s="3"/>
      <c r="C90" s="3"/>
      <c r="D90" s="3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1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spans="2:34" x14ac:dyDescent="0.25">
      <c r="B91" s="3"/>
      <c r="C91" s="3"/>
      <c r="D91" s="3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1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spans="2:34" x14ac:dyDescent="0.25">
      <c r="B92" s="3"/>
      <c r="C92" s="3"/>
      <c r="D92" s="3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1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spans="2:34" x14ac:dyDescent="0.25">
      <c r="B93" s="3"/>
      <c r="C93" s="3"/>
      <c r="D93" s="3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1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spans="2:34" x14ac:dyDescent="0.25">
      <c r="B94" s="3"/>
      <c r="C94" s="3"/>
      <c r="D94" s="3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1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spans="2:34" x14ac:dyDescent="0.25">
      <c r="B95" s="3"/>
      <c r="C95" s="3"/>
      <c r="D95" s="3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1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spans="2:34" x14ac:dyDescent="0.25">
      <c r="B96" s="3"/>
      <c r="C96" s="3"/>
      <c r="D96" s="3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1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spans="2:34" x14ac:dyDescent="0.25">
      <c r="B97" s="3"/>
      <c r="C97" s="3"/>
      <c r="D97" s="3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1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spans="2:34" x14ac:dyDescent="0.25">
      <c r="B98" s="3"/>
      <c r="C98" s="3"/>
      <c r="D98" s="3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1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spans="2:34" x14ac:dyDescent="0.25">
      <c r="B99" s="3"/>
      <c r="C99" s="3"/>
      <c r="D99" s="3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1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spans="2:34" x14ac:dyDescent="0.25">
      <c r="B100" s="3"/>
      <c r="C100" s="3"/>
      <c r="D100" s="3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1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spans="2:34" x14ac:dyDescent="0.25">
      <c r="B101" s="3"/>
      <c r="C101" s="3"/>
      <c r="D101" s="3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1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spans="2:34" x14ac:dyDescent="0.25">
      <c r="B102" s="3"/>
      <c r="C102" s="3"/>
      <c r="D102" s="3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1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spans="2:34" x14ac:dyDescent="0.25">
      <c r="B103" s="3"/>
      <c r="C103" s="3"/>
      <c r="D103" s="3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1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spans="2:34" x14ac:dyDescent="0.25">
      <c r="B104" s="3"/>
      <c r="C104" s="3"/>
      <c r="D104" s="3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1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spans="2:34" x14ac:dyDescent="0.25">
      <c r="B105" s="3"/>
      <c r="C105" s="3"/>
      <c r="D105" s="3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1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spans="2:34" x14ac:dyDescent="0.25">
      <c r="B106" s="3"/>
      <c r="C106" s="3"/>
      <c r="D106" s="3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1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spans="2:34" x14ac:dyDescent="0.25">
      <c r="B107" s="3"/>
      <c r="C107" s="3"/>
      <c r="D107" s="3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1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spans="2:34" x14ac:dyDescent="0.25">
      <c r="B108" s="3"/>
      <c r="C108" s="3"/>
      <c r="D108" s="3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1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spans="2:34" x14ac:dyDescent="0.25">
      <c r="B109" s="3"/>
      <c r="C109" s="3"/>
      <c r="D109" s="3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1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spans="2:34" x14ac:dyDescent="0.25">
      <c r="B110" s="3"/>
      <c r="C110" s="3"/>
      <c r="D110" s="3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1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  <row r="111" spans="2:34" x14ac:dyDescent="0.25">
      <c r="B111" s="3"/>
      <c r="C111" s="3"/>
      <c r="D111" s="3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1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2:34" x14ac:dyDescent="0.25">
      <c r="B112" s="3"/>
      <c r="C112" s="3"/>
      <c r="D112" s="3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1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x14ac:dyDescent="0.25">
      <c r="B113" s="3"/>
      <c r="C113" s="3"/>
      <c r="D113" s="3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1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x14ac:dyDescent="0.25">
      <c r="B114" s="3"/>
      <c r="C114" s="3"/>
      <c r="D114" s="3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1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2:34" x14ac:dyDescent="0.25">
      <c r="B115" s="3"/>
      <c r="C115" s="3"/>
      <c r="D115" s="3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1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2:34" x14ac:dyDescent="0.25">
      <c r="B116" s="3"/>
      <c r="C116" s="3"/>
      <c r="D116" s="3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1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2:34" x14ac:dyDescent="0.25">
      <c r="B117" s="3"/>
      <c r="C117" s="3"/>
      <c r="D117" s="3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1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</row>
    <row r="118" spans="2:34" x14ac:dyDescent="0.25">
      <c r="B118" s="3"/>
      <c r="C118" s="3"/>
      <c r="D118" s="3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1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</row>
    <row r="119" spans="2:34" x14ac:dyDescent="0.25">
      <c r="B119" s="3"/>
      <c r="C119" s="3"/>
      <c r="D119" s="3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1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</row>
    <row r="120" spans="2:34" x14ac:dyDescent="0.25">
      <c r="B120" s="3"/>
      <c r="C120" s="3"/>
      <c r="D120" s="3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1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</row>
    <row r="121" spans="2:34" x14ac:dyDescent="0.25">
      <c r="B121" s="3"/>
      <c r="C121" s="3"/>
      <c r="D121" s="3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1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</row>
    <row r="122" spans="2:34" x14ac:dyDescent="0.25">
      <c r="B122" s="3"/>
      <c r="C122" s="3"/>
      <c r="D122" s="3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1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</row>
    <row r="123" spans="2:34" x14ac:dyDescent="0.25">
      <c r="B123" s="3"/>
      <c r="C123" s="3"/>
      <c r="D123" s="3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1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</row>
    <row r="124" spans="2:34" x14ac:dyDescent="0.25">
      <c r="B124" s="3"/>
      <c r="C124" s="3"/>
      <c r="D124" s="3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1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</row>
    <row r="125" spans="2:34" x14ac:dyDescent="0.25">
      <c r="B125" s="3"/>
      <c r="C125" s="3"/>
      <c r="D125" s="3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1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</row>
    <row r="126" spans="2:34" x14ac:dyDescent="0.25">
      <c r="B126" s="3"/>
      <c r="C126" s="3"/>
      <c r="D126" s="3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1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</row>
    <row r="127" spans="2:34" x14ac:dyDescent="0.25">
      <c r="B127" s="3"/>
      <c r="C127" s="3"/>
      <c r="D127" s="3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1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</row>
    <row r="128" spans="2:34" x14ac:dyDescent="0.25">
      <c r="B128" s="3"/>
      <c r="C128" s="3"/>
      <c r="D128" s="3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1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</row>
    <row r="129" spans="2:34" x14ac:dyDescent="0.25">
      <c r="B129" s="3"/>
      <c r="C129" s="3"/>
      <c r="D129" s="3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1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</row>
    <row r="130" spans="2:34" x14ac:dyDescent="0.25">
      <c r="B130" s="3"/>
      <c r="C130" s="3"/>
      <c r="D130" s="3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1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</row>
    <row r="131" spans="2:34" x14ac:dyDescent="0.25">
      <c r="B131" s="3"/>
      <c r="C131" s="3"/>
      <c r="D131" s="3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1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</row>
    <row r="132" spans="2:34" x14ac:dyDescent="0.25"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3"/>
    </row>
    <row r="133" spans="2:34" x14ac:dyDescent="0.25"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3"/>
    </row>
    <row r="134" spans="2:34" x14ac:dyDescent="0.25"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3"/>
    </row>
    <row r="135" spans="2:34" x14ac:dyDescent="0.25"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3"/>
    </row>
    <row r="136" spans="2:34" x14ac:dyDescent="0.25"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3"/>
    </row>
    <row r="137" spans="2:34" x14ac:dyDescent="0.25"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3"/>
    </row>
    <row r="138" spans="2:34" x14ac:dyDescent="0.25"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3"/>
    </row>
    <row r="139" spans="2:34" x14ac:dyDescent="0.25"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3"/>
    </row>
    <row r="140" spans="2:34" x14ac:dyDescent="0.25"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3"/>
    </row>
    <row r="141" spans="2:34" x14ac:dyDescent="0.25"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3"/>
    </row>
    <row r="142" spans="2:34" x14ac:dyDescent="0.25"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3"/>
    </row>
    <row r="143" spans="2:34" x14ac:dyDescent="0.25"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3"/>
    </row>
    <row r="144" spans="2:34" x14ac:dyDescent="0.25"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3"/>
    </row>
    <row r="145" spans="5:20" x14ac:dyDescent="0.25"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3"/>
    </row>
    <row r="146" spans="5:20" x14ac:dyDescent="0.25"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3"/>
    </row>
    <row r="147" spans="5:20" x14ac:dyDescent="0.25"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3"/>
    </row>
    <row r="148" spans="5:20" x14ac:dyDescent="0.25"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3"/>
    </row>
    <row r="149" spans="5:20" x14ac:dyDescent="0.25"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3"/>
    </row>
    <row r="150" spans="5:20" x14ac:dyDescent="0.25"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3"/>
    </row>
    <row r="151" spans="5:20" x14ac:dyDescent="0.25"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3"/>
    </row>
    <row r="152" spans="5:20" x14ac:dyDescent="0.25"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3"/>
    </row>
    <row r="153" spans="5:20" x14ac:dyDescent="0.25"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3"/>
    </row>
    <row r="154" spans="5:20" x14ac:dyDescent="0.25"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3"/>
    </row>
    <row r="155" spans="5:20" x14ac:dyDescent="0.25"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3"/>
    </row>
    <row r="156" spans="5:20" x14ac:dyDescent="0.25"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3"/>
    </row>
    <row r="157" spans="5:20" x14ac:dyDescent="0.25"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3"/>
    </row>
    <row r="158" spans="5:20" x14ac:dyDescent="0.25"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3"/>
    </row>
    <row r="159" spans="5:20" x14ac:dyDescent="0.25"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3"/>
    </row>
    <row r="160" spans="5:20" x14ac:dyDescent="0.25"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3"/>
    </row>
    <row r="161" spans="5:20" x14ac:dyDescent="0.25"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3"/>
    </row>
    <row r="162" spans="5:20" x14ac:dyDescent="0.25"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3"/>
    </row>
    <row r="163" spans="5:20" x14ac:dyDescent="0.25"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3"/>
    </row>
    <row r="164" spans="5:20" x14ac:dyDescent="0.25"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3"/>
    </row>
    <row r="165" spans="5:20" x14ac:dyDescent="0.25"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3"/>
    </row>
    <row r="166" spans="5:20" x14ac:dyDescent="0.25"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3"/>
    </row>
    <row r="167" spans="5:20" x14ac:dyDescent="0.25"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3"/>
    </row>
    <row r="168" spans="5:20" x14ac:dyDescent="0.25"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3"/>
    </row>
    <row r="169" spans="5:20" x14ac:dyDescent="0.25"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3"/>
    </row>
    <row r="170" spans="5:20" x14ac:dyDescent="0.25"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3"/>
    </row>
    <row r="171" spans="5:20" x14ac:dyDescent="0.25"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3"/>
    </row>
    <row r="172" spans="5:20" x14ac:dyDescent="0.25"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3"/>
    </row>
    <row r="173" spans="5:20" x14ac:dyDescent="0.25"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3"/>
    </row>
    <row r="174" spans="5:20" x14ac:dyDescent="0.25"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3"/>
    </row>
    <row r="175" spans="5:20" x14ac:dyDescent="0.25"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3"/>
    </row>
    <row r="176" spans="5:20" x14ac:dyDescent="0.25"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3"/>
    </row>
    <row r="177" spans="5:20" x14ac:dyDescent="0.25"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3"/>
    </row>
    <row r="178" spans="5:20" x14ac:dyDescent="0.25"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3"/>
    </row>
    <row r="179" spans="5:20" x14ac:dyDescent="0.25"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3"/>
    </row>
    <row r="180" spans="5:20" x14ac:dyDescent="0.25"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3"/>
    </row>
    <row r="181" spans="5:20" x14ac:dyDescent="0.25"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3"/>
    </row>
    <row r="182" spans="5:20" x14ac:dyDescent="0.25"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3"/>
    </row>
    <row r="183" spans="5:20" x14ac:dyDescent="0.25"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3"/>
    </row>
    <row r="184" spans="5:20" x14ac:dyDescent="0.25"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3"/>
    </row>
    <row r="185" spans="5:20" x14ac:dyDescent="0.25"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3"/>
    </row>
    <row r="186" spans="5:20" x14ac:dyDescent="0.25"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3"/>
    </row>
    <row r="187" spans="5:20" x14ac:dyDescent="0.25"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3"/>
    </row>
    <row r="188" spans="5:20" x14ac:dyDescent="0.25"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3"/>
    </row>
    <row r="189" spans="5:20" x14ac:dyDescent="0.25"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3"/>
    </row>
    <row r="190" spans="5:20" x14ac:dyDescent="0.25"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3"/>
    </row>
    <row r="191" spans="5:20" x14ac:dyDescent="0.25"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3"/>
    </row>
    <row r="192" spans="5:20" x14ac:dyDescent="0.25"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3"/>
    </row>
    <row r="193" spans="5:20" x14ac:dyDescent="0.25"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3"/>
    </row>
    <row r="194" spans="5:20" x14ac:dyDescent="0.25"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3"/>
    </row>
    <row r="195" spans="5:20" x14ac:dyDescent="0.25"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3"/>
    </row>
    <row r="196" spans="5:20" x14ac:dyDescent="0.25"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3"/>
    </row>
    <row r="197" spans="5:20" x14ac:dyDescent="0.25"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3"/>
    </row>
    <row r="198" spans="5:20" x14ac:dyDescent="0.25"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3"/>
    </row>
    <row r="199" spans="5:20" x14ac:dyDescent="0.25"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3"/>
    </row>
    <row r="200" spans="5:20" x14ac:dyDescent="0.25"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3"/>
    </row>
    <row r="201" spans="5:20" x14ac:dyDescent="0.25"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3"/>
    </row>
    <row r="202" spans="5:20" x14ac:dyDescent="0.25"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3"/>
    </row>
    <row r="203" spans="5:20" x14ac:dyDescent="0.25"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3"/>
    </row>
    <row r="204" spans="5:20" x14ac:dyDescent="0.25"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3"/>
    </row>
    <row r="205" spans="5:20" x14ac:dyDescent="0.25"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3"/>
    </row>
    <row r="206" spans="5:20" x14ac:dyDescent="0.25"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3"/>
    </row>
    <row r="207" spans="5:20" x14ac:dyDescent="0.25"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3"/>
    </row>
    <row r="208" spans="5:20" x14ac:dyDescent="0.25"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3"/>
    </row>
  </sheetData>
  <mergeCells count="21">
    <mergeCell ref="A6:T6"/>
    <mergeCell ref="T8:T9"/>
    <mergeCell ref="Q8:Q9"/>
    <mergeCell ref="M8:M9"/>
    <mergeCell ref="P8:P9"/>
    <mergeCell ref="O8:O9"/>
    <mergeCell ref="S8:S9"/>
    <mergeCell ref="R8:R9"/>
    <mergeCell ref="I8:I9"/>
    <mergeCell ref="L8:L9"/>
    <mergeCell ref="K8:K9"/>
    <mergeCell ref="N8:N9"/>
    <mergeCell ref="J8:J9"/>
    <mergeCell ref="H8:H9"/>
    <mergeCell ref="B8:B9"/>
    <mergeCell ref="A8:A9"/>
    <mergeCell ref="C8:C9"/>
    <mergeCell ref="D8:D9"/>
    <mergeCell ref="G8:G9"/>
    <mergeCell ref="E8:E9"/>
    <mergeCell ref="F8:F9"/>
  </mergeCells>
  <phoneticPr fontId="0" type="noConversion"/>
  <printOptions horizontalCentered="1"/>
  <pageMargins left="0.31" right="0.23622047244094491" top="0.36" bottom="0.31" header="0.27" footer="0.17"/>
  <pageSetup paperSize="9" scale="31" fitToHeight="0" orientation="landscape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106</v>
      </c>
      <c r="B1" t="s">
        <v>107</v>
      </c>
    </row>
    <row r="2" spans="1:2" x14ac:dyDescent="0.2">
      <c r="A2" t="s">
        <v>108</v>
      </c>
      <c r="B2" t="s">
        <v>109</v>
      </c>
    </row>
    <row r="3" spans="1:2" x14ac:dyDescent="0.2">
      <c r="A3" t="s">
        <v>110</v>
      </c>
      <c r="B3" t="s">
        <v>111</v>
      </c>
    </row>
    <row r="4" spans="1:2" x14ac:dyDescent="0.2">
      <c r="A4" t="s">
        <v>112</v>
      </c>
      <c r="B4" t="s">
        <v>113</v>
      </c>
    </row>
    <row r="5" spans="1:2" x14ac:dyDescent="0.2">
      <c r="A5" t="s">
        <v>114</v>
      </c>
      <c r="B5" t="s">
        <v>115</v>
      </c>
    </row>
    <row r="6" spans="1:2" x14ac:dyDescent="0.2">
      <c r="A6" t="s">
        <v>116</v>
      </c>
      <c r="B6" t="s">
        <v>117</v>
      </c>
    </row>
    <row r="7" spans="1:2" x14ac:dyDescent="0.2">
      <c r="A7" t="s">
        <v>118</v>
      </c>
      <c r="B7" t="s">
        <v>119</v>
      </c>
    </row>
    <row r="8" spans="1:2" x14ac:dyDescent="0.2">
      <c r="A8" t="s">
        <v>120</v>
      </c>
      <c r="B8">
        <v>1.0000000000000001E-5</v>
      </c>
    </row>
    <row r="9" spans="1:2" x14ac:dyDescent="0.2">
      <c r="A9" t="s">
        <v>121</v>
      </c>
      <c r="B9" t="s">
        <v>122</v>
      </c>
    </row>
    <row r="10" spans="1:2" x14ac:dyDescent="0.2">
      <c r="A10" t="s">
        <v>123</v>
      </c>
    </row>
    <row r="11" spans="1:2" x14ac:dyDescent="0.2">
      <c r="A11" t="s">
        <v>124</v>
      </c>
    </row>
    <row r="12" spans="1:2" x14ac:dyDescent="0.2">
      <c r="A12" t="s">
        <v>125</v>
      </c>
      <c r="B12" t="s">
        <v>126</v>
      </c>
    </row>
    <row r="13" spans="1:2" x14ac:dyDescent="0.2">
      <c r="A13" t="s">
        <v>127</v>
      </c>
      <c r="B13" t="b">
        <v>1</v>
      </c>
    </row>
    <row r="14" spans="1:2" x14ac:dyDescent="0.2">
      <c r="A14" t="s">
        <v>128</v>
      </c>
      <c r="B14" t="s">
        <v>129</v>
      </c>
    </row>
    <row r="15" spans="1:2" x14ac:dyDescent="0.2">
      <c r="A15" t="s">
        <v>130</v>
      </c>
      <c r="B15" t="s">
        <v>131</v>
      </c>
    </row>
    <row r="16" spans="1:2" x14ac:dyDescent="0.2">
      <c r="A16" t="s">
        <v>132</v>
      </c>
      <c r="B16" t="s">
        <v>133</v>
      </c>
    </row>
    <row r="17" spans="1:2" x14ac:dyDescent="0.2">
      <c r="A17" t="s">
        <v>132</v>
      </c>
      <c r="B17" t="s">
        <v>134</v>
      </c>
    </row>
    <row r="18" spans="1:2" x14ac:dyDescent="0.2">
      <c r="A18" t="s">
        <v>132</v>
      </c>
      <c r="B18" t="s">
        <v>135</v>
      </c>
    </row>
    <row r="19" spans="1:2" x14ac:dyDescent="0.2">
      <c r="A19" t="s">
        <v>132</v>
      </c>
      <c r="B19" t="s">
        <v>136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A6917-4C3A-4B21-8BAF-ED31AA36608E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2014-10-10T22:40:28Z</cp:lastPrinted>
  <dcterms:created xsi:type="dcterms:W3CDTF">2005-09-08T01:35:00Z</dcterms:created>
  <dcterms:modified xsi:type="dcterms:W3CDTF">2014-11-05T21:39:27Z</dcterms:modified>
</cp:coreProperties>
</file>